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B - OA\"/>
    </mc:Choice>
  </mc:AlternateContent>
  <bookViews>
    <workbookView xWindow="-105" yWindow="-105" windowWidth="19425" windowHeight="10305"/>
  </bookViews>
  <sheets>
    <sheet name="Monthly Abstract OA" sheetId="7" r:id="rId1"/>
  </sheets>
  <externalReferences>
    <externalReference r:id="rId2"/>
    <externalReference r:id="rId3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OA'!$A$1:$AF$29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7" l="1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K29" i="7" l="1"/>
  <c r="AE27" i="7"/>
  <c r="AE28" i="7" s="1"/>
  <c r="AC27" i="7"/>
  <c r="AC28" i="7" s="1"/>
  <c r="AA27" i="7"/>
  <c r="AA28" i="7" s="1"/>
  <c r="Y27" i="7"/>
  <c r="Y28" i="7" s="1"/>
  <c r="W27" i="7"/>
  <c r="W28" i="7" s="1"/>
  <c r="U27" i="7"/>
  <c r="U28" i="7" s="1"/>
  <c r="S27" i="7"/>
  <c r="S28" i="7" s="1"/>
  <c r="Q27" i="7"/>
  <c r="Q28" i="7" s="1"/>
  <c r="O27" i="7"/>
  <c r="O28" i="7" s="1"/>
  <c r="M27" i="7"/>
  <c r="M28" i="7" s="1"/>
  <c r="K27" i="7"/>
  <c r="K28" i="7" s="1"/>
  <c r="I27" i="7"/>
  <c r="I28" i="7" s="1"/>
  <c r="G27" i="7"/>
  <c r="G28" i="7" s="1"/>
  <c r="E27" i="7"/>
  <c r="E28" i="7" s="1"/>
  <c r="C27" i="7"/>
  <c r="C28" i="7" s="1"/>
  <c r="E29" i="7" l="1"/>
  <c r="B27" i="7"/>
  <c r="B28" i="7" s="1"/>
  <c r="D27" i="7"/>
  <c r="D28" i="7" s="1"/>
  <c r="F27" i="7"/>
  <c r="F28" i="7" s="1"/>
  <c r="H27" i="7"/>
  <c r="H28" i="7" s="1"/>
  <c r="J27" i="7"/>
  <c r="J28" i="7" s="1"/>
  <c r="L27" i="7"/>
  <c r="L28" i="7" s="1"/>
  <c r="N27" i="7"/>
  <c r="N28" i="7" s="1"/>
  <c r="P27" i="7"/>
  <c r="P28" i="7" s="1"/>
  <c r="R27" i="7"/>
  <c r="R28" i="7" s="1"/>
  <c r="T27" i="7"/>
  <c r="T28" i="7" s="1"/>
  <c r="V27" i="7"/>
  <c r="V28" i="7" s="1"/>
  <c r="X27" i="7"/>
  <c r="X28" i="7" s="1"/>
  <c r="Z27" i="7"/>
  <c r="Z28" i="7" s="1"/>
  <c r="AB27" i="7"/>
  <c r="AB28" i="7" s="1"/>
  <c r="AD27" i="7"/>
  <c r="AD28" i="7" s="1"/>
  <c r="AF27" i="7"/>
  <c r="AF28" i="7" s="1"/>
  <c r="H29" i="7"/>
  <c r="B29" i="7" l="1"/>
</calcChain>
</file>

<file path=xl/sharedStrings.xml><?xml version="1.0" encoding="utf-8"?>
<sst xmlns="http://schemas.openxmlformats.org/spreadsheetml/2006/main" count="32" uniqueCount="32">
  <si>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</si>
  <si>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</si>
  <si>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</si>
  <si>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</si>
  <si>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</si>
  <si>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</si>
  <si>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</si>
  <si>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</si>
  <si>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</si>
  <si>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</si>
  <si>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</si>
  <si>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</si>
  <si>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</si>
  <si>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</si>
  <si>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</si>
  <si>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</si>
  <si>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</si>
  <si>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</si>
  <si>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</si>
  <si>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</si>
  <si>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</si>
  <si>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</si>
  <si>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</si>
  <si>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</si>
  <si>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</si>
  <si>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</si>
  <si>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</si>
  <si>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</si>
  <si>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</si>
  <si>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</si>
  <si>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</si>
  <si>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Open Access for the month of Jan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</si>
</sst>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u/>
      <sz val="4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60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16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/>
    <xf numFmtId="0" fontId="1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3" fillId="0" borderId="0" xfId="3" applyFont="1"/>
    <xf numFmtId="0" fontId="4" fillId="0" borderId="2" xfId="3" applyFont="1" applyBorder="1" applyAlignment="1">
      <alignment horizontal="center" vertical="center"/>
    </xf>
    <xf numFmtId="2" fontId="3" fillId="0" borderId="0" xfId="3" applyNumberFormat="1" applyFont="1"/>
    <xf numFmtId="1" fontId="3" fillId="0" borderId="0" xfId="3" applyNumberFormat="1" applyFont="1"/>
    <xf numFmtId="165" fontId="4" fillId="0" borderId="2" xfId="1" applyNumberFormat="1" applyFont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/>
    </xf>
    <xf numFmtId="0" fontId="3" fillId="24" borderId="0" xfId="1" applyFont="1" applyFill="1"/>
    <xf numFmtId="165" fontId="4" fillId="0" borderId="2" xfId="1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7360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0" xfId="6409"/>
    <cellStyle name="Normal 31" xfId="6410"/>
    <cellStyle name="Normal 32" xfId="6411"/>
    <cellStyle name="Normal 33" xfId="6412"/>
    <cellStyle name="Normal 34" xfId="6413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fitToPage="1"/>
  </sheetPr>
  <dimension ref="A1:AF32"/>
  <sheetViews>
    <sheetView tabSelected="1" view="pageBreakPreview" zoomScale="30" zoomScaleNormal="20" zoomScaleSheetLayoutView="30" workbookViewId="0">
      <pane ySplit="2" topLeftCell="A3" activePane="bottomLeft" state="frozen"/>
      <selection activeCell="G46" sqref="G46"/>
      <selection pane="bottomLeft" activeCell="A4" sqref="A4"/>
    </sheetView>
  </sheetViews>
  <sheetFormatPr defaultColWidth="9.140625" defaultRowHeight="59.25" x14ac:dyDescent="0.75"/>
  <cols>
    <col min="1" max="1" width="62.140625" style="6" customWidth="1"/>
    <col min="2" max="3" width="42.5703125" style="6" customWidth="1"/>
    <col min="4" max="4" width="46.85546875" style="6" customWidth="1"/>
    <col min="5" max="32" width="42.5703125" style="6" customWidth="1"/>
    <col min="33" max="16384" width="9.140625" style="6"/>
  </cols>
  <sheetData>
    <row r="1" spans="1:32" ht="150" customHeight="1" x14ac:dyDescent="0.7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32" ht="120" customHeight="1" x14ac:dyDescent="0.75">
      <c r="A2" s="7" t="s">
        <v>0</v>
      </c>
      <c r="B2" s="10">
        <v>45292</v>
      </c>
      <c r="C2" s="14">
        <f>B2+1</f>
        <v>45293</v>
      </c>
      <c r="D2" s="14">
        <f t="shared" ref="D2:AF2" si="0">C2+1</f>
        <v>45294</v>
      </c>
      <c r="E2" s="14">
        <f t="shared" si="0"/>
        <v>45295</v>
      </c>
      <c r="F2" s="14">
        <f t="shared" si="0"/>
        <v>45296</v>
      </c>
      <c r="G2" s="14">
        <f t="shared" si="0"/>
        <v>45297</v>
      </c>
      <c r="H2" s="14">
        <f t="shared" si="0"/>
        <v>45298</v>
      </c>
      <c r="I2" s="14">
        <f t="shared" si="0"/>
        <v>45299</v>
      </c>
      <c r="J2" s="14">
        <f t="shared" si="0"/>
        <v>45300</v>
      </c>
      <c r="K2" s="14">
        <f t="shared" si="0"/>
        <v>45301</v>
      </c>
      <c r="L2" s="14">
        <f t="shared" si="0"/>
        <v>45302</v>
      </c>
      <c r="M2" s="14">
        <f t="shared" si="0"/>
        <v>45303</v>
      </c>
      <c r="N2" s="14">
        <f t="shared" si="0"/>
        <v>45304</v>
      </c>
      <c r="O2" s="14">
        <f t="shared" si="0"/>
        <v>45305</v>
      </c>
      <c r="P2" s="14">
        <f t="shared" si="0"/>
        <v>45306</v>
      </c>
      <c r="Q2" s="14">
        <f t="shared" si="0"/>
        <v>45307</v>
      </c>
      <c r="R2" s="14">
        <f t="shared" si="0"/>
        <v>45308</v>
      </c>
      <c r="S2" s="14">
        <f t="shared" si="0"/>
        <v>45309</v>
      </c>
      <c r="T2" s="14">
        <f t="shared" si="0"/>
        <v>45310</v>
      </c>
      <c r="U2" s="14">
        <f t="shared" si="0"/>
        <v>45311</v>
      </c>
      <c r="V2" s="14">
        <f t="shared" si="0"/>
        <v>45312</v>
      </c>
      <c r="W2" s="14">
        <f t="shared" si="0"/>
        <v>45313</v>
      </c>
      <c r="X2" s="14">
        <f t="shared" si="0"/>
        <v>45314</v>
      </c>
      <c r="Y2" s="14">
        <f t="shared" si="0"/>
        <v>45315</v>
      </c>
      <c r="Z2" s="14">
        <f t="shared" si="0"/>
        <v>45316</v>
      </c>
      <c r="AA2" s="14">
        <f t="shared" si="0"/>
        <v>45317</v>
      </c>
      <c r="AB2" s="14">
        <f t="shared" si="0"/>
        <v>45318</v>
      </c>
      <c r="AC2" s="14">
        <f t="shared" si="0"/>
        <v>45319</v>
      </c>
      <c r="AD2" s="14">
        <f t="shared" si="0"/>
        <v>45320</v>
      </c>
      <c r="AE2" s="14">
        <f t="shared" si="0"/>
        <v>45321</v>
      </c>
      <c r="AF2" s="14">
        <f t="shared" si="0"/>
        <v>45322</v>
      </c>
    </row>
    <row r="3" spans="1:32" ht="120" customHeight="1" x14ac:dyDescent="0.75">
      <c r="A3" s="7" t="s">
        <v>1</v>
      </c>
      <c r="B3" s="5">
        <v>40.204083750000002</v>
      </c>
      <c r="C3" s="5">
        <v>40.236905</v>
      </c>
      <c r="D3" s="5">
        <v>40.206777249999995</v>
      </c>
      <c r="E3" s="5">
        <v>27.444074750000002</v>
      </c>
      <c r="F3" s="5">
        <v>37.750226499999997</v>
      </c>
      <c r="G3" s="5">
        <v>37.788352500000002</v>
      </c>
      <c r="H3" s="5">
        <v>38.356816999999999</v>
      </c>
      <c r="I3" s="5">
        <v>38.157098250000004</v>
      </c>
      <c r="J3" s="5">
        <v>37.676322999999996</v>
      </c>
      <c r="K3" s="5">
        <v>38.116485000000004</v>
      </c>
      <c r="L3" s="5">
        <v>38.394398000000002</v>
      </c>
      <c r="M3" s="5">
        <v>38.796897999999999</v>
      </c>
      <c r="N3" s="5">
        <v>39.254705250000001</v>
      </c>
      <c r="O3" s="5">
        <v>38.796897999999999</v>
      </c>
      <c r="P3" s="5">
        <v>39.256809250000003</v>
      </c>
      <c r="Q3" s="5">
        <v>44.742000250000004</v>
      </c>
      <c r="R3" s="5">
        <v>43.703393000000005</v>
      </c>
      <c r="S3" s="5">
        <v>43.522656000000005</v>
      </c>
      <c r="T3" s="5">
        <v>43.695156000000004</v>
      </c>
      <c r="U3" s="5">
        <v>43.712656000000003</v>
      </c>
      <c r="V3" s="5">
        <v>43.682656000000009</v>
      </c>
      <c r="W3" s="5">
        <v>38.870654000000002</v>
      </c>
      <c r="X3" s="5">
        <v>38.990653999999999</v>
      </c>
      <c r="Y3" s="5">
        <v>39.715654000000001</v>
      </c>
      <c r="Z3" s="5">
        <v>39.715654000000001</v>
      </c>
      <c r="AA3" s="5">
        <v>39.763154</v>
      </c>
      <c r="AB3" s="5">
        <v>40.233153999999999</v>
      </c>
      <c r="AC3" s="5">
        <v>40.233153999999999</v>
      </c>
      <c r="AD3" s="5">
        <v>40.263652999999998</v>
      </c>
      <c r="AE3" s="5">
        <v>38.413652999999996</v>
      </c>
      <c r="AF3" s="5">
        <v>38.878653</v>
      </c>
    </row>
    <row r="4" spans="1:32" ht="120" customHeight="1" x14ac:dyDescent="0.75">
      <c r="A4" s="7" t="s">
        <v>2</v>
      </c>
      <c r="B4" s="5">
        <v>39.788461249999997</v>
      </c>
      <c r="C4" s="5">
        <v>39.7739835</v>
      </c>
      <c r="D4" s="5">
        <v>39.782246749999999</v>
      </c>
      <c r="E4" s="5">
        <v>30.323083000000004</v>
      </c>
      <c r="F4" s="5">
        <v>40.803365999999997</v>
      </c>
      <c r="G4" s="5">
        <v>40.660683249999998</v>
      </c>
      <c r="H4" s="5">
        <v>41.177288250000004</v>
      </c>
      <c r="I4" s="5">
        <v>40.969798249999997</v>
      </c>
      <c r="J4" s="5">
        <v>37.815768500000004</v>
      </c>
      <c r="K4" s="5">
        <v>38.205211500000004</v>
      </c>
      <c r="L4" s="5">
        <v>37.859397999999999</v>
      </c>
      <c r="M4" s="5">
        <v>37.996897999999995</v>
      </c>
      <c r="N4" s="5">
        <v>38.954969750000004</v>
      </c>
      <c r="O4" s="5">
        <v>38.726898000000006</v>
      </c>
      <c r="P4" s="5">
        <v>39.039748999999993</v>
      </c>
      <c r="Q4" s="5">
        <v>42.085475750000001</v>
      </c>
      <c r="R4" s="5">
        <v>41.175893000000002</v>
      </c>
      <c r="S4" s="5">
        <v>41.417656000000008</v>
      </c>
      <c r="T4" s="5">
        <v>40.597656000000008</v>
      </c>
      <c r="U4" s="5">
        <v>41.067656000000007</v>
      </c>
      <c r="V4" s="5">
        <v>41.052656000000006</v>
      </c>
      <c r="W4" s="5">
        <v>39.478154000000004</v>
      </c>
      <c r="X4" s="5">
        <v>39.478154000000004</v>
      </c>
      <c r="Y4" s="5">
        <v>40.183154000000002</v>
      </c>
      <c r="Z4" s="5">
        <v>39.923153999999997</v>
      </c>
      <c r="AA4" s="5">
        <v>39.993153999999997</v>
      </c>
      <c r="AB4" s="5">
        <v>40.228153999999996</v>
      </c>
      <c r="AC4" s="5">
        <v>40.228153999999996</v>
      </c>
      <c r="AD4" s="5">
        <v>40.263652999999998</v>
      </c>
      <c r="AE4" s="5">
        <v>37.753653</v>
      </c>
      <c r="AF4" s="5">
        <v>38.501153000000002</v>
      </c>
    </row>
    <row r="5" spans="1:32" ht="120" customHeight="1" x14ac:dyDescent="0.75">
      <c r="A5" s="7" t="s">
        <v>3</v>
      </c>
      <c r="B5" s="5">
        <v>41.577855249999992</v>
      </c>
      <c r="C5" s="5">
        <v>41.581321750000001</v>
      </c>
      <c r="D5" s="5">
        <v>41.562821749999998</v>
      </c>
      <c r="E5" s="5">
        <v>33.384429750000002</v>
      </c>
      <c r="F5" s="5">
        <v>43.823481000000001</v>
      </c>
      <c r="G5" s="5">
        <v>43.762192499999998</v>
      </c>
      <c r="H5" s="5">
        <v>44.2875595</v>
      </c>
      <c r="I5" s="5">
        <v>44.023622500000002</v>
      </c>
      <c r="J5" s="5">
        <v>37.763637750000001</v>
      </c>
      <c r="K5" s="5">
        <v>38.420983749999991</v>
      </c>
      <c r="L5" s="5">
        <v>38.016898000000005</v>
      </c>
      <c r="M5" s="5">
        <v>38.324398000000002</v>
      </c>
      <c r="N5" s="5">
        <v>39.217130749999995</v>
      </c>
      <c r="O5" s="5">
        <v>38.556898000000004</v>
      </c>
      <c r="P5" s="5">
        <v>39.394469999999998</v>
      </c>
      <c r="Q5" s="5">
        <v>43.670352749999999</v>
      </c>
      <c r="R5" s="5">
        <v>42.720893000000004</v>
      </c>
      <c r="S5" s="5">
        <v>42.447656000000002</v>
      </c>
      <c r="T5" s="5">
        <v>42.600155999999998</v>
      </c>
      <c r="U5" s="5">
        <v>42.72765600000001</v>
      </c>
      <c r="V5" s="5">
        <v>42.700156000000007</v>
      </c>
      <c r="W5" s="5">
        <v>38.795653999999999</v>
      </c>
      <c r="X5" s="5">
        <v>38.798153999999997</v>
      </c>
      <c r="Y5" s="5">
        <v>39.033153999999996</v>
      </c>
      <c r="Z5" s="5">
        <v>39.033153999999996</v>
      </c>
      <c r="AA5" s="5">
        <v>39.658153999999996</v>
      </c>
      <c r="AB5" s="5">
        <v>39.668153999999994</v>
      </c>
      <c r="AC5" s="5">
        <v>39.665653999999996</v>
      </c>
      <c r="AD5" s="5">
        <v>39.698653</v>
      </c>
      <c r="AE5" s="5">
        <v>40.401153000000001</v>
      </c>
      <c r="AF5" s="5">
        <v>40.401153000000001</v>
      </c>
    </row>
    <row r="6" spans="1:32" ht="120" customHeight="1" x14ac:dyDescent="0.75">
      <c r="A6" s="7" t="s">
        <v>4</v>
      </c>
      <c r="B6" s="5">
        <v>42.071168249999999</v>
      </c>
      <c r="C6" s="5">
        <v>42.091442000000001</v>
      </c>
      <c r="D6" s="5">
        <v>42.095674250000002</v>
      </c>
      <c r="E6" s="5">
        <v>32.564046249999997</v>
      </c>
      <c r="F6" s="5">
        <v>42.867710250000002</v>
      </c>
      <c r="G6" s="5">
        <v>42.902315249999994</v>
      </c>
      <c r="H6" s="5">
        <v>43.398833500000002</v>
      </c>
      <c r="I6" s="5">
        <v>43.259628500000005</v>
      </c>
      <c r="J6" s="5">
        <v>37.121910749999998</v>
      </c>
      <c r="K6" s="5">
        <v>34.773645999999992</v>
      </c>
      <c r="L6" s="5">
        <v>37.996898000000002</v>
      </c>
      <c r="M6" s="5">
        <v>37.996898000000002</v>
      </c>
      <c r="N6" s="5">
        <v>38.997846500000001</v>
      </c>
      <c r="O6" s="5">
        <v>38.509397999999997</v>
      </c>
      <c r="P6" s="5">
        <v>39.335486500000002</v>
      </c>
      <c r="Q6" s="5">
        <v>43.01364925</v>
      </c>
      <c r="R6" s="5">
        <v>41.978392999999997</v>
      </c>
      <c r="S6" s="5">
        <v>41.745156000000001</v>
      </c>
      <c r="T6" s="5">
        <v>42.022656000000005</v>
      </c>
      <c r="U6" s="5">
        <v>42.257656000000004</v>
      </c>
      <c r="V6" s="5">
        <v>42.230156000000001</v>
      </c>
      <c r="W6" s="5">
        <v>38.765653999999998</v>
      </c>
      <c r="X6" s="5">
        <v>38.798153999999997</v>
      </c>
      <c r="Y6" s="5">
        <v>39.033153999999996</v>
      </c>
      <c r="Z6" s="5">
        <v>39.033153999999996</v>
      </c>
      <c r="AA6" s="5">
        <v>39.310653999999992</v>
      </c>
      <c r="AB6" s="5">
        <v>39.360653999999997</v>
      </c>
      <c r="AC6" s="5">
        <v>39.358153999999999</v>
      </c>
      <c r="AD6" s="5">
        <v>39.396152999999998</v>
      </c>
      <c r="AE6" s="5">
        <v>38.736153000000002</v>
      </c>
      <c r="AF6" s="5">
        <v>38.736153000000002</v>
      </c>
    </row>
    <row r="7" spans="1:32" ht="120" customHeight="1" x14ac:dyDescent="0.75">
      <c r="A7" s="7" t="s">
        <v>5</v>
      </c>
      <c r="B7" s="5">
        <v>39.252409749999998</v>
      </c>
      <c r="C7" s="5">
        <v>39.478108499999998</v>
      </c>
      <c r="D7" s="5">
        <v>39.340613500000003</v>
      </c>
      <c r="E7" s="5">
        <v>27.103902999999999</v>
      </c>
      <c r="F7" s="5">
        <v>39.534476999999995</v>
      </c>
      <c r="G7" s="5">
        <v>39.480772499999993</v>
      </c>
      <c r="H7" s="5">
        <v>39.972333249999998</v>
      </c>
      <c r="I7" s="5">
        <v>39.795530249999999</v>
      </c>
      <c r="J7" s="5">
        <v>36.679620750000005</v>
      </c>
      <c r="K7" s="5">
        <v>34.91479975</v>
      </c>
      <c r="L7" s="5">
        <v>38.234397999999999</v>
      </c>
      <c r="M7" s="5">
        <v>38.351897999999998</v>
      </c>
      <c r="N7" s="5">
        <v>39.403335750000004</v>
      </c>
      <c r="O7" s="5">
        <v>38.839397999999996</v>
      </c>
      <c r="P7" s="5">
        <v>39.505380250000002</v>
      </c>
      <c r="Q7" s="5">
        <v>41.331500249999991</v>
      </c>
      <c r="R7" s="5">
        <v>40.505892999999993</v>
      </c>
      <c r="S7" s="5">
        <v>40.975155999999998</v>
      </c>
      <c r="T7" s="5">
        <v>40.317655999999999</v>
      </c>
      <c r="U7" s="5">
        <v>41.897656000000005</v>
      </c>
      <c r="V7" s="5">
        <v>41.892656000000009</v>
      </c>
      <c r="W7" s="5">
        <v>39.618153999999997</v>
      </c>
      <c r="X7" s="5">
        <v>39.665653999999996</v>
      </c>
      <c r="Y7" s="5">
        <v>39.665653999999996</v>
      </c>
      <c r="Z7" s="5">
        <v>39.665653999999996</v>
      </c>
      <c r="AA7" s="5">
        <v>39.628154000000002</v>
      </c>
      <c r="AB7" s="5">
        <v>39.665653999999996</v>
      </c>
      <c r="AC7" s="5">
        <v>39.665653999999996</v>
      </c>
      <c r="AD7" s="5">
        <v>39.701152999999998</v>
      </c>
      <c r="AE7" s="5">
        <v>37.401153000000001</v>
      </c>
      <c r="AF7" s="5">
        <v>37.871153</v>
      </c>
    </row>
    <row r="8" spans="1:32" ht="120" customHeight="1" x14ac:dyDescent="0.75">
      <c r="A8" s="7" t="s">
        <v>6</v>
      </c>
      <c r="B8" s="5">
        <v>40.332986999999996</v>
      </c>
      <c r="C8" s="5">
        <v>39.536270999999999</v>
      </c>
      <c r="D8" s="5">
        <v>37.791864999999994</v>
      </c>
      <c r="E8" s="5">
        <v>27.667748500000002</v>
      </c>
      <c r="F8" s="5">
        <v>36.810861249999995</v>
      </c>
      <c r="G8" s="5">
        <v>39.395998000000006</v>
      </c>
      <c r="H8" s="5">
        <v>39.856298250000002</v>
      </c>
      <c r="I8" s="5">
        <v>39.687681500000004</v>
      </c>
      <c r="J8" s="5">
        <v>35.783983500000005</v>
      </c>
      <c r="K8" s="5">
        <v>36.591202250000002</v>
      </c>
      <c r="L8" s="5">
        <v>37.268816749999999</v>
      </c>
      <c r="M8" s="5">
        <v>38.212120249999998</v>
      </c>
      <c r="N8" s="5">
        <v>38.657436000000004</v>
      </c>
      <c r="O8" s="5">
        <v>38.426623500000005</v>
      </c>
      <c r="P8" s="5">
        <v>38.438832750000003</v>
      </c>
      <c r="Q8" s="5">
        <v>41.296559999999999</v>
      </c>
      <c r="R8" s="5">
        <v>41.014407249999998</v>
      </c>
      <c r="S8" s="5">
        <v>41.087656000000003</v>
      </c>
      <c r="T8" s="5">
        <v>40.855156000000001</v>
      </c>
      <c r="U8" s="5">
        <v>41.322656000000002</v>
      </c>
      <c r="V8" s="5">
        <v>41.322656000000002</v>
      </c>
      <c r="W8" s="5">
        <v>38.800653999999994</v>
      </c>
      <c r="X8" s="5">
        <v>38.793153999999994</v>
      </c>
      <c r="Y8" s="5">
        <v>38.823153999999995</v>
      </c>
      <c r="Z8" s="5">
        <v>38.823153999999995</v>
      </c>
      <c r="AA8" s="5">
        <v>38.930653999999997</v>
      </c>
      <c r="AB8" s="5">
        <v>38.935653999999992</v>
      </c>
      <c r="AC8" s="5">
        <v>38.940653999999995</v>
      </c>
      <c r="AD8" s="5">
        <v>38.971153000000001</v>
      </c>
      <c r="AE8" s="5">
        <v>38.358653000000004</v>
      </c>
      <c r="AF8" s="5">
        <v>38.386153</v>
      </c>
    </row>
    <row r="9" spans="1:32" ht="120" customHeight="1" x14ac:dyDescent="0.75">
      <c r="A9" s="7" t="s">
        <v>7</v>
      </c>
      <c r="B9" s="5">
        <v>40.831824000000005</v>
      </c>
      <c r="C9" s="5">
        <v>40.821623250000002</v>
      </c>
      <c r="D9" s="5">
        <v>39.810340750000002</v>
      </c>
      <c r="E9" s="5">
        <v>30.558521249999995</v>
      </c>
      <c r="F9" s="5">
        <v>37.549051999999996</v>
      </c>
      <c r="G9" s="5">
        <v>40.297446500000007</v>
      </c>
      <c r="H9" s="5">
        <v>40.567853749999998</v>
      </c>
      <c r="I9" s="5">
        <v>40.341880500000002</v>
      </c>
      <c r="J9" s="5">
        <v>36.565867999999995</v>
      </c>
      <c r="K9" s="5">
        <v>38.34644875</v>
      </c>
      <c r="L9" s="5">
        <v>38.160039000000005</v>
      </c>
      <c r="M9" s="5">
        <v>39.079309000000002</v>
      </c>
      <c r="N9" s="5">
        <v>38.973067999999998</v>
      </c>
      <c r="O9" s="5">
        <v>38.89452825</v>
      </c>
      <c r="P9" s="5">
        <v>39.078644499999996</v>
      </c>
      <c r="Q9" s="5">
        <v>42.895356</v>
      </c>
      <c r="R9" s="5">
        <v>43.848729250000005</v>
      </c>
      <c r="S9" s="5">
        <v>43.095156000000003</v>
      </c>
      <c r="T9" s="5">
        <v>42.792656000000001</v>
      </c>
      <c r="U9" s="5">
        <v>42.445155999999997</v>
      </c>
      <c r="V9" s="5">
        <v>44.017656000000002</v>
      </c>
      <c r="W9" s="5">
        <v>39.648153999999998</v>
      </c>
      <c r="X9" s="5">
        <v>38.990653999999999</v>
      </c>
      <c r="Y9" s="5">
        <v>38.758153999999998</v>
      </c>
      <c r="Z9" s="5">
        <v>36.793153999999994</v>
      </c>
      <c r="AA9" s="5">
        <v>39.690653999999995</v>
      </c>
      <c r="AB9" s="5">
        <v>40.428153999999999</v>
      </c>
      <c r="AC9" s="5">
        <v>40.418153999999994</v>
      </c>
      <c r="AD9" s="5">
        <v>40.738652999999999</v>
      </c>
      <c r="AE9" s="5">
        <v>40.553652999999997</v>
      </c>
      <c r="AF9" s="5">
        <v>40.628653</v>
      </c>
    </row>
    <row r="10" spans="1:32" ht="120" customHeight="1" x14ac:dyDescent="0.75">
      <c r="A10" s="7" t="s">
        <v>8</v>
      </c>
      <c r="B10" s="5">
        <v>41.268680500000002</v>
      </c>
      <c r="C10" s="5">
        <v>40.032870750000001</v>
      </c>
      <c r="D10" s="5">
        <v>40.469856250000007</v>
      </c>
      <c r="E10" s="5">
        <v>26.6383455</v>
      </c>
      <c r="F10" s="5">
        <v>33.545453000000002</v>
      </c>
      <c r="G10" s="5">
        <v>40.924933500000002</v>
      </c>
      <c r="H10" s="5">
        <v>41.261655250000004</v>
      </c>
      <c r="I10" s="5">
        <v>40.813336749999998</v>
      </c>
      <c r="J10" s="5">
        <v>42.605867999999994</v>
      </c>
      <c r="K10" s="5">
        <v>42.627851750000005</v>
      </c>
      <c r="L10" s="5">
        <v>44.493321749999993</v>
      </c>
      <c r="M10" s="5">
        <v>43.996271749999998</v>
      </c>
      <c r="N10" s="5">
        <v>42.741277000000004</v>
      </c>
      <c r="O10" s="5">
        <v>44.677935749999996</v>
      </c>
      <c r="P10" s="5">
        <v>40.218501999999994</v>
      </c>
      <c r="Q10" s="5">
        <v>41.361661749999996</v>
      </c>
      <c r="R10" s="5">
        <v>40.435367499999991</v>
      </c>
      <c r="S10" s="5">
        <v>38.60265600000001</v>
      </c>
      <c r="T10" s="5">
        <v>37.642656000000002</v>
      </c>
      <c r="U10" s="5">
        <v>36.505155999999999</v>
      </c>
      <c r="V10" s="5">
        <v>39.202656000000005</v>
      </c>
      <c r="W10" s="5">
        <v>36.195653999999998</v>
      </c>
      <c r="X10" s="5">
        <v>35.678153999999999</v>
      </c>
      <c r="Y10" s="5">
        <v>35.363153999999994</v>
      </c>
      <c r="Z10" s="5">
        <v>34.473153999999994</v>
      </c>
      <c r="AA10" s="5">
        <v>37.655653999999998</v>
      </c>
      <c r="AB10" s="5">
        <v>40.290654000000004</v>
      </c>
      <c r="AC10" s="5">
        <v>41.028153999999994</v>
      </c>
      <c r="AD10" s="5">
        <v>37.691153</v>
      </c>
      <c r="AE10" s="5">
        <v>37.198653</v>
      </c>
      <c r="AF10" s="5">
        <v>35.936152999999997</v>
      </c>
    </row>
    <row r="11" spans="1:32" ht="120" customHeight="1" x14ac:dyDescent="0.75">
      <c r="A11" s="7" t="s">
        <v>9</v>
      </c>
      <c r="B11" s="5">
        <v>39.155866249999995</v>
      </c>
      <c r="C11" s="5">
        <v>40.348743500000005</v>
      </c>
      <c r="D11" s="5">
        <v>34.789803749999997</v>
      </c>
      <c r="E11" s="5">
        <v>21.46383625</v>
      </c>
      <c r="F11" s="5">
        <v>22.721531500000001</v>
      </c>
      <c r="G11" s="5">
        <v>36.717675249999999</v>
      </c>
      <c r="H11" s="5">
        <v>44.139668999999998</v>
      </c>
      <c r="I11" s="5">
        <v>35.263317500000007</v>
      </c>
      <c r="J11" s="5">
        <v>29.573367999999999</v>
      </c>
      <c r="K11" s="5">
        <v>32.711706749999998</v>
      </c>
      <c r="L11" s="5">
        <v>35.084581</v>
      </c>
      <c r="M11" s="5">
        <v>35.9847465</v>
      </c>
      <c r="N11" s="5">
        <v>33.479358000000005</v>
      </c>
      <c r="O11" s="5">
        <v>40.786460000000005</v>
      </c>
      <c r="P11" s="5">
        <v>34.344402000000002</v>
      </c>
      <c r="Q11" s="5">
        <v>35.854536499999995</v>
      </c>
      <c r="R11" s="5">
        <v>37.541678249999997</v>
      </c>
      <c r="S11" s="5">
        <v>36.440155999999995</v>
      </c>
      <c r="T11" s="5">
        <v>35.632655999999997</v>
      </c>
      <c r="U11" s="5">
        <v>34.795156000000006</v>
      </c>
      <c r="V11" s="5">
        <v>36.735155999999996</v>
      </c>
      <c r="W11" s="5">
        <v>34.923154000000004</v>
      </c>
      <c r="X11" s="5">
        <v>34.590653999999994</v>
      </c>
      <c r="Y11" s="5">
        <v>34.623154</v>
      </c>
      <c r="Z11" s="5">
        <v>34.325653999999993</v>
      </c>
      <c r="AA11" s="5">
        <v>37.258154000000005</v>
      </c>
      <c r="AB11" s="5">
        <v>37.593153999999998</v>
      </c>
      <c r="AC11" s="5">
        <v>39.088153999999996</v>
      </c>
      <c r="AD11" s="5">
        <v>35.736153000000002</v>
      </c>
      <c r="AE11" s="5">
        <v>34.808653</v>
      </c>
      <c r="AF11" s="5">
        <v>35.178652999999997</v>
      </c>
    </row>
    <row r="12" spans="1:32" ht="120" customHeight="1" x14ac:dyDescent="0.75">
      <c r="A12" s="7" t="s">
        <v>10</v>
      </c>
      <c r="B12" s="5">
        <v>39.410633250000004</v>
      </c>
      <c r="C12" s="5">
        <v>37.285269499999998</v>
      </c>
      <c r="D12" s="5">
        <v>31.824060249999999</v>
      </c>
      <c r="E12" s="5">
        <v>21.246012999999998</v>
      </c>
      <c r="F12" s="5">
        <v>21.863285749999996</v>
      </c>
      <c r="G12" s="5">
        <v>33.993437249999999</v>
      </c>
      <c r="H12" s="5">
        <v>41.888819499999997</v>
      </c>
      <c r="I12" s="5">
        <v>31.834163499999999</v>
      </c>
      <c r="J12" s="5">
        <v>30.208368</v>
      </c>
      <c r="K12" s="5">
        <v>34.301330249999999</v>
      </c>
      <c r="L12" s="5">
        <v>37.544199249999998</v>
      </c>
      <c r="M12" s="5">
        <v>38.302603999999995</v>
      </c>
      <c r="N12" s="5">
        <v>35.809336250000001</v>
      </c>
      <c r="O12" s="5">
        <v>43.47189800000001</v>
      </c>
      <c r="P12" s="5">
        <v>34.960598499999996</v>
      </c>
      <c r="Q12" s="5">
        <v>37.532712500000002</v>
      </c>
      <c r="R12" s="5">
        <v>39.810175499999993</v>
      </c>
      <c r="S12" s="5">
        <v>37.982656000000006</v>
      </c>
      <c r="T12" s="5">
        <v>36.927656000000006</v>
      </c>
      <c r="U12" s="5">
        <v>36.170156000000006</v>
      </c>
      <c r="V12" s="5">
        <v>38.35265600000001</v>
      </c>
      <c r="W12" s="5">
        <v>36.528154000000001</v>
      </c>
      <c r="X12" s="5">
        <v>36.180654000000004</v>
      </c>
      <c r="Y12" s="5">
        <v>36.203153999999991</v>
      </c>
      <c r="Z12" s="5">
        <v>34.808153999999995</v>
      </c>
      <c r="AA12" s="5">
        <v>41.233153999999999</v>
      </c>
      <c r="AB12" s="5">
        <v>40.775654000000003</v>
      </c>
      <c r="AC12" s="5">
        <v>43.255653999999993</v>
      </c>
      <c r="AD12" s="5">
        <v>38.091152999999998</v>
      </c>
      <c r="AE12" s="5">
        <v>36.386153</v>
      </c>
      <c r="AF12" s="5">
        <v>36.138652999999998</v>
      </c>
    </row>
    <row r="13" spans="1:32" ht="120" customHeight="1" x14ac:dyDescent="0.75">
      <c r="A13" s="7" t="s">
        <v>11</v>
      </c>
      <c r="B13" s="5">
        <v>40.584014250000003</v>
      </c>
      <c r="C13" s="5">
        <v>38.749558</v>
      </c>
      <c r="D13" s="5">
        <v>35.358958249999993</v>
      </c>
      <c r="E13" s="5">
        <v>25.834296000000002</v>
      </c>
      <c r="F13" s="5">
        <v>31.185902250000002</v>
      </c>
      <c r="G13" s="5">
        <v>44.014266749999997</v>
      </c>
      <c r="H13" s="5">
        <v>44.272416500000006</v>
      </c>
      <c r="I13" s="5">
        <v>36.177251249999998</v>
      </c>
      <c r="J13" s="5">
        <v>35.653368</v>
      </c>
      <c r="K13" s="5">
        <v>42.001201250000001</v>
      </c>
      <c r="L13" s="5">
        <v>44.05784225</v>
      </c>
      <c r="M13" s="5">
        <v>43.929356999999996</v>
      </c>
      <c r="N13" s="5">
        <v>41.950845000000001</v>
      </c>
      <c r="O13" s="5">
        <v>44.126897999999997</v>
      </c>
      <c r="P13" s="5">
        <v>39.666688999999998</v>
      </c>
      <c r="Q13" s="5">
        <v>44.062288500000001</v>
      </c>
      <c r="R13" s="5">
        <v>44.327440499999994</v>
      </c>
      <c r="S13" s="5">
        <v>43.120156000000001</v>
      </c>
      <c r="T13" s="5">
        <v>40.512656</v>
      </c>
      <c r="U13" s="5">
        <v>40.367656000000004</v>
      </c>
      <c r="V13" s="5">
        <v>44.265156000000005</v>
      </c>
      <c r="W13" s="5">
        <v>39.865653999999992</v>
      </c>
      <c r="X13" s="5">
        <v>40.085653999999998</v>
      </c>
      <c r="Y13" s="5">
        <v>38.930653999999997</v>
      </c>
      <c r="Z13" s="5">
        <v>37.105653999999994</v>
      </c>
      <c r="AA13" s="5">
        <v>47.810653999999992</v>
      </c>
      <c r="AB13" s="5">
        <v>44.236378999999999</v>
      </c>
      <c r="AC13" s="5">
        <v>47.788153999999999</v>
      </c>
      <c r="AD13" s="5">
        <v>44.991153000000004</v>
      </c>
      <c r="AE13" s="5">
        <v>39.953652999999996</v>
      </c>
      <c r="AF13" s="5">
        <v>40.171152999999997</v>
      </c>
    </row>
    <row r="14" spans="1:32" ht="120" customHeight="1" x14ac:dyDescent="0.75">
      <c r="A14" s="7" t="s">
        <v>12</v>
      </c>
      <c r="B14" s="5">
        <v>39.919387999999998</v>
      </c>
      <c r="C14" s="5">
        <v>41.547454250000001</v>
      </c>
      <c r="D14" s="5">
        <v>39.845441750000006</v>
      </c>
      <c r="E14" s="5">
        <v>31.252316250000003</v>
      </c>
      <c r="F14" s="5">
        <v>38.586899750000001</v>
      </c>
      <c r="G14" s="5">
        <v>43.181393999999997</v>
      </c>
      <c r="H14" s="5">
        <v>43.390260749999996</v>
      </c>
      <c r="I14" s="5">
        <v>40.631046249999997</v>
      </c>
      <c r="J14" s="5">
        <v>40.478368000000003</v>
      </c>
      <c r="K14" s="5">
        <v>42.803447500000004</v>
      </c>
      <c r="L14" s="5">
        <v>42.027935249999999</v>
      </c>
      <c r="M14" s="5">
        <v>43.265078500000001</v>
      </c>
      <c r="N14" s="5">
        <v>43.007118249999998</v>
      </c>
      <c r="O14" s="5">
        <v>43.2357005</v>
      </c>
      <c r="P14" s="5">
        <v>43.052318999999997</v>
      </c>
      <c r="Q14" s="5">
        <v>46.023550999999998</v>
      </c>
      <c r="R14" s="5">
        <v>45.992185249999999</v>
      </c>
      <c r="S14" s="5">
        <v>45.530156000000005</v>
      </c>
      <c r="T14" s="5">
        <v>43.582656000000007</v>
      </c>
      <c r="U14" s="5">
        <v>46.077656000000005</v>
      </c>
      <c r="V14" s="5">
        <v>46.085156000000005</v>
      </c>
      <c r="W14" s="5">
        <v>45.490653999999999</v>
      </c>
      <c r="X14" s="5">
        <v>45.968153999999991</v>
      </c>
      <c r="Y14" s="5">
        <v>44.210653999999991</v>
      </c>
      <c r="Z14" s="5">
        <v>43.468153999999998</v>
      </c>
      <c r="AA14" s="5">
        <v>48.298153999999997</v>
      </c>
      <c r="AB14" s="5">
        <v>48.166379000000006</v>
      </c>
      <c r="AC14" s="5">
        <v>48.180653999999983</v>
      </c>
      <c r="AD14" s="5">
        <v>48.596153000000001</v>
      </c>
      <c r="AE14" s="5">
        <v>42.113652999999999</v>
      </c>
      <c r="AF14" s="5">
        <v>42.611152999999995</v>
      </c>
    </row>
    <row r="15" spans="1:32" ht="120" customHeight="1" x14ac:dyDescent="0.75">
      <c r="A15" s="7" t="s">
        <v>13</v>
      </c>
      <c r="B15" s="5">
        <v>36.76014575</v>
      </c>
      <c r="C15" s="5">
        <v>39.267229</v>
      </c>
      <c r="D15" s="5">
        <v>33.568666250000007</v>
      </c>
      <c r="E15" s="5">
        <v>30.832554749999993</v>
      </c>
      <c r="F15" s="5">
        <v>34.639381749999998</v>
      </c>
      <c r="G15" s="5">
        <v>36.424689999999998</v>
      </c>
      <c r="H15" s="5">
        <v>37.280235249999997</v>
      </c>
      <c r="I15" s="5">
        <v>36.488429750000002</v>
      </c>
      <c r="J15" s="5">
        <v>40.716273250000008</v>
      </c>
      <c r="K15" s="5">
        <v>38.245178500000002</v>
      </c>
      <c r="L15" s="5">
        <v>40.676276499999993</v>
      </c>
      <c r="M15" s="5">
        <v>40.676897999999994</v>
      </c>
      <c r="N15" s="5">
        <v>38.129174500000005</v>
      </c>
      <c r="O15" s="5">
        <v>40.704204999999995</v>
      </c>
      <c r="P15" s="5">
        <v>40.59932525</v>
      </c>
      <c r="Q15" s="5">
        <v>40.263124999999995</v>
      </c>
      <c r="R15" s="5">
        <v>36.401669250000005</v>
      </c>
      <c r="S15" s="5">
        <v>39.637656</v>
      </c>
      <c r="T15" s="5">
        <v>39.287656000000005</v>
      </c>
      <c r="U15" s="5">
        <v>41.322656000000009</v>
      </c>
      <c r="V15" s="5">
        <v>41.555156000000004</v>
      </c>
      <c r="W15" s="5">
        <v>46.578153999999991</v>
      </c>
      <c r="X15" s="5">
        <v>46.608153999999992</v>
      </c>
      <c r="Y15" s="5">
        <v>46.560653999999992</v>
      </c>
      <c r="Z15" s="5">
        <v>46.608153999999992</v>
      </c>
      <c r="AA15" s="5">
        <v>47.078153999999991</v>
      </c>
      <c r="AB15" s="5">
        <v>47.001379</v>
      </c>
      <c r="AC15" s="5">
        <v>46.845653999999989</v>
      </c>
      <c r="AD15" s="5">
        <v>46.883653000000002</v>
      </c>
      <c r="AE15" s="5">
        <v>41.438652999999995</v>
      </c>
      <c r="AF15" s="5">
        <v>42.138652999999998</v>
      </c>
    </row>
    <row r="16" spans="1:32" ht="120" customHeight="1" x14ac:dyDescent="0.75">
      <c r="A16" s="7" t="s">
        <v>14</v>
      </c>
      <c r="B16" s="5">
        <v>30.246009999999998</v>
      </c>
      <c r="C16" s="5">
        <v>30.268257000000002</v>
      </c>
      <c r="D16" s="5">
        <v>29.268929</v>
      </c>
      <c r="E16" s="5">
        <v>28.635521249999996</v>
      </c>
      <c r="F16" s="5">
        <v>30.82610575</v>
      </c>
      <c r="G16" s="5">
        <v>31.701527749999997</v>
      </c>
      <c r="H16" s="5">
        <v>27.745681250000001</v>
      </c>
      <c r="I16" s="5">
        <v>30.113703999999998</v>
      </c>
      <c r="J16" s="5">
        <v>32.377034500000001</v>
      </c>
      <c r="K16" s="5">
        <v>28.493183999999999</v>
      </c>
      <c r="L16" s="5">
        <v>31.422618</v>
      </c>
      <c r="M16" s="5">
        <v>31.422618</v>
      </c>
      <c r="N16" s="5">
        <v>32.325501500000001</v>
      </c>
      <c r="O16" s="5">
        <v>31.422618</v>
      </c>
      <c r="P16" s="5">
        <v>32.32060525</v>
      </c>
      <c r="Q16" s="5">
        <v>32.577664749999997</v>
      </c>
      <c r="R16" s="5">
        <v>28.008866999999999</v>
      </c>
      <c r="S16" s="5">
        <v>33.595156000000003</v>
      </c>
      <c r="T16" s="5">
        <v>33.595156000000003</v>
      </c>
      <c r="U16" s="5">
        <v>33.595156000000003</v>
      </c>
      <c r="V16" s="5">
        <v>33.595156000000003</v>
      </c>
      <c r="W16" s="5">
        <v>37.975653999999999</v>
      </c>
      <c r="X16" s="5">
        <v>37.975653999999999</v>
      </c>
      <c r="Y16" s="5">
        <v>37.975653999999999</v>
      </c>
      <c r="Z16" s="5">
        <v>37.975653999999999</v>
      </c>
      <c r="AA16" s="5">
        <v>37.975653999999999</v>
      </c>
      <c r="AB16" s="5">
        <v>36.108878999999995</v>
      </c>
      <c r="AC16" s="5">
        <v>37.975653999999999</v>
      </c>
      <c r="AD16" s="5">
        <v>38.011153</v>
      </c>
      <c r="AE16" s="5">
        <v>34.373653000000004</v>
      </c>
      <c r="AF16" s="5">
        <v>34.373653000000004</v>
      </c>
    </row>
    <row r="17" spans="1:32" ht="120" customHeight="1" x14ac:dyDescent="0.75">
      <c r="A17" s="7" t="s">
        <v>15</v>
      </c>
      <c r="B17" s="5">
        <v>30.267951249999999</v>
      </c>
      <c r="C17" s="5">
        <v>30.314492000000001</v>
      </c>
      <c r="D17" s="5">
        <v>28.429652249999997</v>
      </c>
      <c r="E17" s="5">
        <v>28.736139499999993</v>
      </c>
      <c r="F17" s="5">
        <v>30.8232055</v>
      </c>
      <c r="G17" s="5">
        <v>31.734525500000004</v>
      </c>
      <c r="H17" s="5">
        <v>27.415134500000001</v>
      </c>
      <c r="I17" s="5">
        <v>30.106695250000001</v>
      </c>
      <c r="J17" s="5">
        <v>31.774419000000002</v>
      </c>
      <c r="K17" s="5">
        <v>27.674949249999997</v>
      </c>
      <c r="L17" s="5">
        <v>31.062805499999996</v>
      </c>
      <c r="M17" s="5">
        <v>31.062805499999996</v>
      </c>
      <c r="N17" s="5">
        <v>32.04943025</v>
      </c>
      <c r="O17" s="5">
        <v>31.062805499999996</v>
      </c>
      <c r="P17" s="5">
        <v>30.123671250000001</v>
      </c>
      <c r="Q17" s="5">
        <v>30.663433250000001</v>
      </c>
      <c r="R17" s="5">
        <v>28.241366999999997</v>
      </c>
      <c r="S17" s="5">
        <v>33.595156000000003</v>
      </c>
      <c r="T17" s="5">
        <v>33.595156000000003</v>
      </c>
      <c r="U17" s="5">
        <v>33.595156000000003</v>
      </c>
      <c r="V17" s="5">
        <v>33.595156000000003</v>
      </c>
      <c r="W17" s="5">
        <v>33.640653999999998</v>
      </c>
      <c r="X17" s="5">
        <v>33.640653999999998</v>
      </c>
      <c r="Y17" s="5">
        <v>33.640653999999998</v>
      </c>
      <c r="Z17" s="5">
        <v>33.640653999999998</v>
      </c>
      <c r="AA17" s="5">
        <v>33.640653999999998</v>
      </c>
      <c r="AB17" s="5">
        <v>29.943878999999999</v>
      </c>
      <c r="AC17" s="5">
        <v>33.640653999999998</v>
      </c>
      <c r="AD17" s="5">
        <v>33.668652999999999</v>
      </c>
      <c r="AE17" s="5">
        <v>33.668652999999999</v>
      </c>
      <c r="AF17" s="5">
        <v>33.668652999999999</v>
      </c>
    </row>
    <row r="18" spans="1:32" ht="120" customHeight="1" x14ac:dyDescent="0.75">
      <c r="A18" s="7" t="s">
        <v>16</v>
      </c>
      <c r="B18" s="5">
        <v>34.298963999999998</v>
      </c>
      <c r="C18" s="5">
        <v>34.199296249999996</v>
      </c>
      <c r="D18" s="5">
        <v>30.276540750000002</v>
      </c>
      <c r="E18" s="5">
        <v>30.288721500000001</v>
      </c>
      <c r="F18" s="5">
        <v>32.563191750000001</v>
      </c>
      <c r="G18" s="5">
        <v>33.88707625</v>
      </c>
      <c r="H18" s="5">
        <v>30.668960500000001</v>
      </c>
      <c r="I18" s="5">
        <v>34.574711500000006</v>
      </c>
      <c r="J18" s="5">
        <v>30.737317500000003</v>
      </c>
      <c r="K18" s="5">
        <v>30.603715750000003</v>
      </c>
      <c r="L18" s="5">
        <v>36.712680500000005</v>
      </c>
      <c r="M18" s="5">
        <v>37.437180500000004</v>
      </c>
      <c r="N18" s="5">
        <v>38.144743249999998</v>
      </c>
      <c r="O18" s="5">
        <v>37.555680500000001</v>
      </c>
      <c r="P18" s="5">
        <v>37.503547249999997</v>
      </c>
      <c r="Q18" s="5">
        <v>34.313362249999997</v>
      </c>
      <c r="R18" s="5">
        <v>32.601366999999996</v>
      </c>
      <c r="S18" s="5">
        <v>35.830156000000002</v>
      </c>
      <c r="T18" s="5">
        <v>35.000156000000004</v>
      </c>
      <c r="U18" s="5">
        <v>35.467656000000005</v>
      </c>
      <c r="V18" s="5">
        <v>35.467656000000005</v>
      </c>
      <c r="W18" s="5">
        <v>34.343153999999998</v>
      </c>
      <c r="X18" s="5">
        <v>34.338153999999996</v>
      </c>
      <c r="Y18" s="5">
        <v>34.330653999999996</v>
      </c>
      <c r="Z18" s="5">
        <v>34.230654000000001</v>
      </c>
      <c r="AA18" s="5">
        <v>34.333154</v>
      </c>
      <c r="AB18" s="5">
        <v>30.646379</v>
      </c>
      <c r="AC18" s="5">
        <v>34.343153999999998</v>
      </c>
      <c r="AD18" s="5">
        <v>34.351152999999996</v>
      </c>
      <c r="AE18" s="5">
        <v>34.561152999999997</v>
      </c>
      <c r="AF18" s="5">
        <v>34.561152999999997</v>
      </c>
    </row>
    <row r="19" spans="1:32" ht="120" customHeight="1" x14ac:dyDescent="0.75">
      <c r="A19" s="7" t="s">
        <v>17</v>
      </c>
      <c r="B19" s="5">
        <v>38.567394250000007</v>
      </c>
      <c r="C19" s="5">
        <v>38.574201250000002</v>
      </c>
      <c r="D19" s="5">
        <v>35.312796999999996</v>
      </c>
      <c r="E19" s="5">
        <v>25.012949249999998</v>
      </c>
      <c r="F19" s="5">
        <v>27.6614285</v>
      </c>
      <c r="G19" s="5">
        <v>34.248560250000004</v>
      </c>
      <c r="H19" s="5">
        <v>34.674909749999998</v>
      </c>
      <c r="I19" s="5">
        <v>34.473668249999996</v>
      </c>
      <c r="J19" s="5">
        <v>38.068368000000007</v>
      </c>
      <c r="K19" s="5">
        <v>38.753141999999997</v>
      </c>
      <c r="L19" s="5">
        <v>35.447707250000001</v>
      </c>
      <c r="M19" s="5">
        <v>40.611109249999998</v>
      </c>
      <c r="N19" s="5">
        <v>39.323561249999997</v>
      </c>
      <c r="O19" s="5">
        <v>40.589707249999996</v>
      </c>
      <c r="P19" s="5">
        <v>41.151692499999996</v>
      </c>
      <c r="Q19" s="5">
        <v>37.369052750000002</v>
      </c>
      <c r="R19" s="5">
        <v>32.966366999999998</v>
      </c>
      <c r="S19" s="5">
        <v>37.090156</v>
      </c>
      <c r="T19" s="5">
        <v>36.240156000000006</v>
      </c>
      <c r="U19" s="5">
        <v>38.337656000000003</v>
      </c>
      <c r="V19" s="5">
        <v>38.885156000000009</v>
      </c>
      <c r="W19" s="5">
        <v>37.198154000000002</v>
      </c>
      <c r="X19" s="5">
        <v>37.048153999999997</v>
      </c>
      <c r="Y19" s="5">
        <v>36.763154</v>
      </c>
      <c r="Z19" s="5">
        <v>34.488154000000002</v>
      </c>
      <c r="AA19" s="5">
        <v>38.340653999999994</v>
      </c>
      <c r="AB19" s="5">
        <v>38.293879000000004</v>
      </c>
      <c r="AC19" s="5">
        <v>38.353153999999996</v>
      </c>
      <c r="AD19" s="5">
        <v>38.311152999999997</v>
      </c>
      <c r="AE19" s="5">
        <v>42.366152999999997</v>
      </c>
      <c r="AF19" s="5">
        <v>42.246153</v>
      </c>
    </row>
    <row r="20" spans="1:32" ht="120" customHeight="1" x14ac:dyDescent="0.75">
      <c r="A20" s="7" t="s">
        <v>18</v>
      </c>
      <c r="B20" s="5">
        <v>39.87136575000001</v>
      </c>
      <c r="C20" s="5">
        <v>36.847591250000001</v>
      </c>
      <c r="D20" s="5">
        <v>30.466661249999998</v>
      </c>
      <c r="E20" s="5">
        <v>23.131486499999998</v>
      </c>
      <c r="F20" s="5">
        <v>24.229975</v>
      </c>
      <c r="G20" s="5">
        <v>31.368791249999997</v>
      </c>
      <c r="H20" s="5">
        <v>41.988948749999999</v>
      </c>
      <c r="I20" s="5">
        <v>40.508210000000005</v>
      </c>
      <c r="J20" s="5">
        <v>40.438367999999997</v>
      </c>
      <c r="K20" s="5">
        <v>39.149633999999999</v>
      </c>
      <c r="L20" s="5">
        <v>39.883529749999994</v>
      </c>
      <c r="M20" s="5">
        <v>38.510130499999995</v>
      </c>
      <c r="N20" s="5">
        <v>36.471677999999997</v>
      </c>
      <c r="O20" s="5">
        <v>41.400811999999995</v>
      </c>
      <c r="P20" s="5">
        <v>38.237075249999997</v>
      </c>
      <c r="Q20" s="5">
        <v>34.504798999999998</v>
      </c>
      <c r="R20" s="5">
        <v>30.273866999999999</v>
      </c>
      <c r="S20" s="5">
        <v>36.587656000000003</v>
      </c>
      <c r="T20" s="5">
        <v>35.430155999999997</v>
      </c>
      <c r="U20" s="5">
        <v>35.500156000000004</v>
      </c>
      <c r="V20" s="5">
        <v>39.780156000000005</v>
      </c>
      <c r="W20" s="5">
        <v>36.673153999999997</v>
      </c>
      <c r="X20" s="5">
        <v>35.920653999999999</v>
      </c>
      <c r="Y20" s="5">
        <v>35.740653999999992</v>
      </c>
      <c r="Z20" s="5">
        <v>34.095653999999996</v>
      </c>
      <c r="AA20" s="5">
        <v>40.780653999999998</v>
      </c>
      <c r="AB20" s="5">
        <v>37.346378999999992</v>
      </c>
      <c r="AC20" s="5">
        <v>40.19565399999999</v>
      </c>
      <c r="AD20" s="5">
        <v>38.246153000000007</v>
      </c>
      <c r="AE20" s="5">
        <v>37.503653</v>
      </c>
      <c r="AF20" s="5">
        <v>37.653652999999998</v>
      </c>
    </row>
    <row r="21" spans="1:32" ht="120" customHeight="1" x14ac:dyDescent="0.75">
      <c r="A21" s="7" t="s">
        <v>19</v>
      </c>
      <c r="B21" s="5">
        <v>42.595770749999993</v>
      </c>
      <c r="C21" s="5">
        <v>37.778478249999999</v>
      </c>
      <c r="D21" s="5">
        <v>34.959903750000002</v>
      </c>
      <c r="E21" s="5">
        <v>22.850975250000001</v>
      </c>
      <c r="F21" s="5">
        <v>25.179356250000001</v>
      </c>
      <c r="G21" s="5">
        <v>33.113276249999998</v>
      </c>
      <c r="H21" s="5">
        <v>41.288131249999999</v>
      </c>
      <c r="I21" s="5">
        <v>40.791413250000005</v>
      </c>
      <c r="J21" s="5">
        <v>44.400867999999996</v>
      </c>
      <c r="K21" s="5">
        <v>43.282629499999999</v>
      </c>
      <c r="L21" s="5">
        <v>43.299521999999996</v>
      </c>
      <c r="M21" s="5">
        <v>40.754013249999993</v>
      </c>
      <c r="N21" s="5">
        <v>37.51289525</v>
      </c>
      <c r="O21" s="5">
        <v>45.766747249999995</v>
      </c>
      <c r="P21" s="5">
        <v>38.664045249999994</v>
      </c>
      <c r="Q21" s="5">
        <v>34.547930999999998</v>
      </c>
      <c r="R21" s="5">
        <v>30.206366999999997</v>
      </c>
      <c r="S21" s="5">
        <v>36.960156000000005</v>
      </c>
      <c r="T21" s="5">
        <v>36.100156000000005</v>
      </c>
      <c r="U21" s="5">
        <v>36.230156000000001</v>
      </c>
      <c r="V21" s="5">
        <v>41.315156000000009</v>
      </c>
      <c r="W21" s="5">
        <v>37.585653999999998</v>
      </c>
      <c r="X21" s="5">
        <v>37.300653999999994</v>
      </c>
      <c r="Y21" s="5">
        <v>36.510653999999995</v>
      </c>
      <c r="Z21" s="5">
        <v>34.138154</v>
      </c>
      <c r="AA21" s="5">
        <v>42.978154000000004</v>
      </c>
      <c r="AB21" s="5">
        <v>39.608879000000002</v>
      </c>
      <c r="AC21" s="5">
        <v>43.443154000000007</v>
      </c>
      <c r="AD21" s="5">
        <v>38.648652999999996</v>
      </c>
      <c r="AE21" s="5">
        <v>37.196153000000002</v>
      </c>
      <c r="AF21" s="5">
        <v>36.801152999999999</v>
      </c>
    </row>
    <row r="22" spans="1:32" ht="120" customHeight="1" x14ac:dyDescent="0.75">
      <c r="A22" s="7" t="s">
        <v>20</v>
      </c>
      <c r="B22" s="5">
        <v>43.796360000000007</v>
      </c>
      <c r="C22" s="5">
        <v>41.840906250000003</v>
      </c>
      <c r="D22" s="5">
        <v>37.955248249999997</v>
      </c>
      <c r="E22" s="5">
        <v>27.744161250000001</v>
      </c>
      <c r="F22" s="5">
        <v>31.974214000000003</v>
      </c>
      <c r="G22" s="5">
        <v>39.725547250000005</v>
      </c>
      <c r="H22" s="5">
        <v>41.550594500000003</v>
      </c>
      <c r="I22" s="5">
        <v>41.344283250000004</v>
      </c>
      <c r="J22" s="5">
        <v>45.265867999999998</v>
      </c>
      <c r="K22" s="5">
        <v>44.648615499999998</v>
      </c>
      <c r="L22" s="5">
        <v>45.087527250000001</v>
      </c>
      <c r="M22" s="5">
        <v>42.641483499999993</v>
      </c>
      <c r="N22" s="5">
        <v>38.28880375</v>
      </c>
      <c r="O22" s="5">
        <v>45.215840749999998</v>
      </c>
      <c r="P22" s="5">
        <v>39.619544749999996</v>
      </c>
      <c r="Q22" s="5">
        <v>41.034037499999997</v>
      </c>
      <c r="R22" s="5">
        <v>38.744600750000004</v>
      </c>
      <c r="S22" s="5">
        <v>40.840156</v>
      </c>
      <c r="T22" s="5">
        <v>39.975155999999998</v>
      </c>
      <c r="U22" s="5">
        <v>40.510156000000002</v>
      </c>
      <c r="V22" s="5">
        <v>46.240156000000013</v>
      </c>
      <c r="W22" s="5">
        <v>38.863154000000002</v>
      </c>
      <c r="X22" s="5">
        <v>38.538153999999999</v>
      </c>
      <c r="Y22" s="5">
        <v>37.815653999999995</v>
      </c>
      <c r="Z22" s="5">
        <v>34.385653999999995</v>
      </c>
      <c r="AA22" s="5">
        <v>43.018153999999996</v>
      </c>
      <c r="AB22" s="5">
        <v>45.303547250000001</v>
      </c>
      <c r="AC22" s="5">
        <v>44.243154000000004</v>
      </c>
      <c r="AD22" s="5">
        <v>39.526153000000008</v>
      </c>
      <c r="AE22" s="5">
        <v>38.698653000000007</v>
      </c>
      <c r="AF22" s="5">
        <v>38.253653</v>
      </c>
    </row>
    <row r="23" spans="1:32" ht="120" customHeight="1" x14ac:dyDescent="0.75">
      <c r="A23" s="7" t="s">
        <v>21</v>
      </c>
      <c r="B23" s="5">
        <v>43.354849999999999</v>
      </c>
      <c r="C23" s="5">
        <v>41.64138475</v>
      </c>
      <c r="D23" s="5">
        <v>43.026696749999999</v>
      </c>
      <c r="E23" s="5">
        <v>39.235006999999996</v>
      </c>
      <c r="F23" s="5">
        <v>39.421571499999999</v>
      </c>
      <c r="G23" s="5">
        <v>45.001528250000007</v>
      </c>
      <c r="H23" s="5">
        <v>45.250379000000002</v>
      </c>
      <c r="I23" s="5">
        <v>45.061489999999999</v>
      </c>
      <c r="J23" s="5">
        <v>48.055867999999997</v>
      </c>
      <c r="K23" s="5">
        <v>48.016902500000008</v>
      </c>
      <c r="L23" s="5">
        <v>48.029873249999987</v>
      </c>
      <c r="M23" s="5">
        <v>47.686216000000002</v>
      </c>
      <c r="N23" s="5">
        <v>43.445579249999994</v>
      </c>
      <c r="O23" s="5">
        <v>47.971231249999995</v>
      </c>
      <c r="P23" s="5">
        <v>47.99132075</v>
      </c>
      <c r="Q23" s="5">
        <v>45.662105000000004</v>
      </c>
      <c r="R23" s="5">
        <v>46.230090500000003</v>
      </c>
      <c r="S23" s="5">
        <v>46.342656000000005</v>
      </c>
      <c r="T23" s="5">
        <v>45.855156000000008</v>
      </c>
      <c r="U23" s="5">
        <v>46.007656000000004</v>
      </c>
      <c r="V23" s="5">
        <v>46.932656000000001</v>
      </c>
      <c r="W23" s="5">
        <v>47.268153999999996</v>
      </c>
      <c r="X23" s="5">
        <v>46.978154000000004</v>
      </c>
      <c r="Y23" s="5">
        <v>45.355654000000001</v>
      </c>
      <c r="Z23" s="5">
        <v>35.390653999999998</v>
      </c>
      <c r="AA23" s="5">
        <v>48.590654000000001</v>
      </c>
      <c r="AB23" s="5">
        <v>52.400653999999996</v>
      </c>
      <c r="AC23" s="5">
        <v>48.705653999999996</v>
      </c>
      <c r="AD23" s="5">
        <v>47.871153000000007</v>
      </c>
      <c r="AE23" s="5">
        <v>43.791153000000001</v>
      </c>
      <c r="AF23" s="5">
        <v>45.918653000000006</v>
      </c>
    </row>
    <row r="24" spans="1:32" ht="120" customHeight="1" x14ac:dyDescent="0.75">
      <c r="A24" s="7" t="s">
        <v>22</v>
      </c>
      <c r="B24" s="5">
        <v>41.696625250000004</v>
      </c>
      <c r="C24" s="5">
        <v>40.439271749999996</v>
      </c>
      <c r="D24" s="5">
        <v>41.155237249999999</v>
      </c>
      <c r="E24" s="5">
        <v>43.150994750000002</v>
      </c>
      <c r="F24" s="5">
        <v>41.560991000000001</v>
      </c>
      <c r="G24" s="5">
        <v>45.449758250000002</v>
      </c>
      <c r="H24" s="5">
        <v>45.677073250000007</v>
      </c>
      <c r="I24" s="5">
        <v>45.471387</v>
      </c>
      <c r="J24" s="5">
        <v>45.225868000000006</v>
      </c>
      <c r="K24" s="5">
        <v>45.262855500000001</v>
      </c>
      <c r="L24" s="5">
        <v>45.222703500000001</v>
      </c>
      <c r="M24" s="5">
        <v>45.369237749999996</v>
      </c>
      <c r="N24" s="5">
        <v>44.819297249999998</v>
      </c>
      <c r="O24" s="5">
        <v>45.315940250000004</v>
      </c>
      <c r="P24" s="5">
        <v>45.315986499999994</v>
      </c>
      <c r="Q24" s="5">
        <v>42.771846249999996</v>
      </c>
      <c r="R24" s="5">
        <v>42.826768000000001</v>
      </c>
      <c r="S24" s="5">
        <v>44.040156000000003</v>
      </c>
      <c r="T24" s="5">
        <v>44.040156000000003</v>
      </c>
      <c r="U24" s="5">
        <v>44.040156000000003</v>
      </c>
      <c r="V24" s="5">
        <v>44.040156000000003</v>
      </c>
      <c r="W24" s="5">
        <v>48.898153999999991</v>
      </c>
      <c r="X24" s="5">
        <v>48.890653999999998</v>
      </c>
      <c r="Y24" s="5">
        <v>46.980653999999987</v>
      </c>
      <c r="Z24" s="5">
        <v>39.825654</v>
      </c>
      <c r="AA24" s="5">
        <v>48.908153999999996</v>
      </c>
      <c r="AB24" s="5">
        <v>48.895653999999993</v>
      </c>
      <c r="AC24" s="5">
        <v>48.783153999999996</v>
      </c>
      <c r="AD24" s="5">
        <v>48.828653000000003</v>
      </c>
      <c r="AE24" s="5">
        <v>46.316153</v>
      </c>
      <c r="AF24" s="5">
        <v>47.516153000000003</v>
      </c>
    </row>
    <row r="25" spans="1:32" ht="120" customHeight="1" x14ac:dyDescent="0.75">
      <c r="A25" s="7" t="s">
        <v>23</v>
      </c>
      <c r="B25" s="5">
        <v>42.290744000000004</v>
      </c>
      <c r="C25" s="5">
        <v>42.025143249999999</v>
      </c>
      <c r="D25" s="5">
        <v>42.264441750000003</v>
      </c>
      <c r="E25" s="5">
        <v>37.336819000000006</v>
      </c>
      <c r="F25" s="5">
        <v>34.372878749999998</v>
      </c>
      <c r="G25" s="5">
        <v>39.460797249999999</v>
      </c>
      <c r="H25" s="5">
        <v>40.17152875</v>
      </c>
      <c r="I25" s="5">
        <v>39.528757750000004</v>
      </c>
      <c r="J25" s="5">
        <v>42.110867999999996</v>
      </c>
      <c r="K25" s="5">
        <v>39.759799000000001</v>
      </c>
      <c r="L25" s="5">
        <v>43.326874500000002</v>
      </c>
      <c r="M25" s="5">
        <v>43.541897999999996</v>
      </c>
      <c r="N25" s="5">
        <v>40.722778250000005</v>
      </c>
      <c r="O25" s="5">
        <v>43.411346500000008</v>
      </c>
      <c r="P25" s="5">
        <v>43.427348749999993</v>
      </c>
      <c r="Q25" s="5">
        <v>43.759974499999998</v>
      </c>
      <c r="R25" s="5">
        <v>42.029268000000002</v>
      </c>
      <c r="S25" s="5">
        <v>43.875156000000004</v>
      </c>
      <c r="T25" s="5">
        <v>43.857656000000006</v>
      </c>
      <c r="U25" s="5">
        <v>43.405156000000005</v>
      </c>
      <c r="V25" s="5">
        <v>43.365156000000006</v>
      </c>
      <c r="W25" s="5">
        <v>44.393153999999996</v>
      </c>
      <c r="X25" s="5">
        <v>44.388153999999993</v>
      </c>
      <c r="Y25" s="5">
        <v>44.428153999999999</v>
      </c>
      <c r="Z25" s="5">
        <v>44.428153999999999</v>
      </c>
      <c r="AA25" s="5">
        <v>44.428153999999999</v>
      </c>
      <c r="AB25" s="5">
        <v>44.428153999999999</v>
      </c>
      <c r="AC25" s="5">
        <v>44.428153999999999</v>
      </c>
      <c r="AD25" s="5">
        <v>44.463653000000001</v>
      </c>
      <c r="AE25" s="5">
        <v>40.386152999999993</v>
      </c>
      <c r="AF25" s="5">
        <v>40.428652999999997</v>
      </c>
    </row>
    <row r="26" spans="1:32" ht="120" customHeight="1" x14ac:dyDescent="0.75">
      <c r="A26" s="7" t="s">
        <v>24</v>
      </c>
      <c r="B26" s="5">
        <v>41.920850999999999</v>
      </c>
      <c r="C26" s="5">
        <v>41.844553749999996</v>
      </c>
      <c r="D26" s="5">
        <v>41.858150000000002</v>
      </c>
      <c r="E26" s="5">
        <v>34.983509999999995</v>
      </c>
      <c r="F26" s="5">
        <v>34.181669999999997</v>
      </c>
      <c r="G26" s="5">
        <v>36.979161500000004</v>
      </c>
      <c r="H26" s="5">
        <v>37.927862000000005</v>
      </c>
      <c r="I26" s="5">
        <v>37.086720499999998</v>
      </c>
      <c r="J26" s="5">
        <v>39.228558500000005</v>
      </c>
      <c r="K26" s="5">
        <v>36.91451150000001</v>
      </c>
      <c r="L26" s="5">
        <v>39.477516250000001</v>
      </c>
      <c r="M26" s="5">
        <v>40.781897999999998</v>
      </c>
      <c r="N26" s="5">
        <v>38.2722075</v>
      </c>
      <c r="O26" s="5">
        <v>40.439864249999999</v>
      </c>
      <c r="P26" s="5">
        <v>40.798268999999998</v>
      </c>
      <c r="Q26" s="5">
        <v>40.899467999999999</v>
      </c>
      <c r="R26" s="5">
        <v>39.076768000000001</v>
      </c>
      <c r="S26" s="5">
        <v>41.090156000000007</v>
      </c>
      <c r="T26" s="5">
        <v>39.990156000000006</v>
      </c>
      <c r="U26" s="5">
        <v>40.737656000000001</v>
      </c>
      <c r="V26" s="5">
        <v>40.712656000000003</v>
      </c>
      <c r="W26" s="5">
        <v>40.973154000000001</v>
      </c>
      <c r="X26" s="5">
        <v>41.453153999999991</v>
      </c>
      <c r="Y26" s="5">
        <v>41.498153999999992</v>
      </c>
      <c r="Z26" s="5">
        <v>41.498153999999992</v>
      </c>
      <c r="AA26" s="5">
        <v>41.498153999999992</v>
      </c>
      <c r="AB26" s="5">
        <v>41.685653999999992</v>
      </c>
      <c r="AC26" s="5">
        <v>41.685653999999992</v>
      </c>
      <c r="AD26" s="5">
        <v>41.718652999999996</v>
      </c>
      <c r="AE26" s="5">
        <v>38.923652999999995</v>
      </c>
      <c r="AF26" s="5">
        <v>38.946152999999995</v>
      </c>
    </row>
    <row r="27" spans="1:32" s="13" customFormat="1" ht="120" customHeight="1" x14ac:dyDescent="0.75">
      <c r="A27" s="11" t="s">
        <v>25</v>
      </c>
      <c r="B27" s="12">
        <f>SUM(B3:B26)</f>
        <v>950.06440349999991</v>
      </c>
      <c r="C27" s="12">
        <f t="shared" ref="C27:AF27" si="1">SUM(C3:C26)</f>
        <v>936.52435575000004</v>
      </c>
      <c r="D27" s="12">
        <f t="shared" si="1"/>
        <v>891.42138375000013</v>
      </c>
      <c r="E27" s="12">
        <f t="shared" si="1"/>
        <v>707.41945350000003</v>
      </c>
      <c r="F27" s="12">
        <f t="shared" si="1"/>
        <v>814.47621600000002</v>
      </c>
      <c r="G27" s="12">
        <f t="shared" si="1"/>
        <v>922.21470699999998</v>
      </c>
      <c r="H27" s="12">
        <f t="shared" si="1"/>
        <v>954.20924324999987</v>
      </c>
      <c r="I27" s="12">
        <f t="shared" si="1"/>
        <v>926.50382550000006</v>
      </c>
      <c r="J27" s="12">
        <f t="shared" si="1"/>
        <v>916.3261309999998</v>
      </c>
      <c r="K27" s="12">
        <f t="shared" si="1"/>
        <v>914.61943150000002</v>
      </c>
      <c r="L27" s="12">
        <f t="shared" si="1"/>
        <v>948.78835950000007</v>
      </c>
      <c r="M27" s="12">
        <f t="shared" si="1"/>
        <v>954.73196524999969</v>
      </c>
      <c r="N27" s="12">
        <f t="shared" si="1"/>
        <v>929.95207650000032</v>
      </c>
      <c r="O27" s="12">
        <f t="shared" si="1"/>
        <v>977.90633249999996</v>
      </c>
      <c r="P27" s="12">
        <f t="shared" si="1"/>
        <v>942.04431449999993</v>
      </c>
      <c r="Q27" s="12">
        <f t="shared" si="1"/>
        <v>962.23644374999981</v>
      </c>
      <c r="R27" s="12">
        <f t="shared" si="1"/>
        <v>930.66181499999993</v>
      </c>
      <c r="S27" s="12">
        <f t="shared" si="1"/>
        <v>965.45124400000009</v>
      </c>
      <c r="T27" s="12">
        <f t="shared" si="1"/>
        <v>950.14624399999991</v>
      </c>
      <c r="U27" s="12">
        <f t="shared" si="1"/>
        <v>958.09624400000018</v>
      </c>
      <c r="V27" s="12">
        <f t="shared" si="1"/>
        <v>987.02374400000008</v>
      </c>
      <c r="W27" s="12">
        <f t="shared" si="1"/>
        <v>951.37069600000007</v>
      </c>
      <c r="X27" s="12">
        <f t="shared" si="1"/>
        <v>949.09819599999992</v>
      </c>
      <c r="Y27" s="12">
        <f t="shared" si="1"/>
        <v>942.14319599999976</v>
      </c>
      <c r="Z27" s="12">
        <f t="shared" si="1"/>
        <v>907.87319599999989</v>
      </c>
      <c r="AA27" s="12">
        <f t="shared" si="1"/>
        <v>990.8006959999999</v>
      </c>
      <c r="AB27" s="12">
        <f t="shared" si="1"/>
        <v>981.24511425000003</v>
      </c>
      <c r="AC27" s="12">
        <f t="shared" si="1"/>
        <v>1000.4931959999999</v>
      </c>
      <c r="AD27" s="12">
        <f t="shared" si="1"/>
        <v>974.66767200000015</v>
      </c>
      <c r="AE27" s="12">
        <f t="shared" si="1"/>
        <v>931.30267199999992</v>
      </c>
      <c r="AF27" s="12">
        <f t="shared" si="1"/>
        <v>935.94517199999984</v>
      </c>
    </row>
    <row r="28" spans="1:32" s="13" customFormat="1" ht="120" customHeight="1" x14ac:dyDescent="0.75">
      <c r="A28" s="11" t="s">
        <v>26</v>
      </c>
      <c r="B28" s="12">
        <f>+B27/1000</f>
        <v>0.95006440349999988</v>
      </c>
      <c r="C28" s="12">
        <f t="shared" ref="C28:AE28" si="2">+C27/1000</f>
        <v>0.93652435575000004</v>
      </c>
      <c r="D28" s="12">
        <f t="shared" si="2"/>
        <v>0.89142138375000013</v>
      </c>
      <c r="E28" s="12">
        <f t="shared" si="2"/>
        <v>0.70741945350000002</v>
      </c>
      <c r="F28" s="12">
        <f t="shared" si="2"/>
        <v>0.81447621599999998</v>
      </c>
      <c r="G28" s="12">
        <f t="shared" si="2"/>
        <v>0.92221470699999997</v>
      </c>
      <c r="H28" s="12">
        <f t="shared" si="2"/>
        <v>0.95420924324999989</v>
      </c>
      <c r="I28" s="12">
        <f t="shared" si="2"/>
        <v>0.9265038255000001</v>
      </c>
      <c r="J28" s="12">
        <f t="shared" si="2"/>
        <v>0.91632613099999982</v>
      </c>
      <c r="K28" s="12">
        <f t="shared" si="2"/>
        <v>0.91461943150000002</v>
      </c>
      <c r="L28" s="12">
        <f t="shared" si="2"/>
        <v>0.94878835950000007</v>
      </c>
      <c r="M28" s="12">
        <f t="shared" si="2"/>
        <v>0.9547319652499997</v>
      </c>
      <c r="N28" s="12">
        <f t="shared" si="2"/>
        <v>0.92995207650000034</v>
      </c>
      <c r="O28" s="12">
        <f t="shared" si="2"/>
        <v>0.97790633249999992</v>
      </c>
      <c r="P28" s="12">
        <f t="shared" si="2"/>
        <v>0.94204431449999992</v>
      </c>
      <c r="Q28" s="12">
        <f t="shared" si="2"/>
        <v>0.96223644374999984</v>
      </c>
      <c r="R28" s="12">
        <f t="shared" si="2"/>
        <v>0.93066181499999989</v>
      </c>
      <c r="S28" s="12">
        <f t="shared" si="2"/>
        <v>0.96545124400000004</v>
      </c>
      <c r="T28" s="12">
        <f t="shared" si="2"/>
        <v>0.95014624399999992</v>
      </c>
      <c r="U28" s="12">
        <f t="shared" si="2"/>
        <v>0.95809624400000015</v>
      </c>
      <c r="V28" s="12">
        <f t="shared" si="2"/>
        <v>0.98702374400000004</v>
      </c>
      <c r="W28" s="12">
        <f t="shared" si="2"/>
        <v>0.95137069600000002</v>
      </c>
      <c r="X28" s="12">
        <f t="shared" si="2"/>
        <v>0.94909819599999989</v>
      </c>
      <c r="Y28" s="12">
        <f t="shared" si="2"/>
        <v>0.94214319599999974</v>
      </c>
      <c r="Z28" s="12">
        <f t="shared" si="2"/>
        <v>0.90787319599999994</v>
      </c>
      <c r="AA28" s="12">
        <f t="shared" si="2"/>
        <v>0.99080069599999987</v>
      </c>
      <c r="AB28" s="12">
        <f t="shared" si="2"/>
        <v>0.98124511425000005</v>
      </c>
      <c r="AC28" s="12">
        <f t="shared" si="2"/>
        <v>1.0004931959999999</v>
      </c>
      <c r="AD28" s="12">
        <f t="shared" si="2"/>
        <v>0.97466767200000015</v>
      </c>
      <c r="AE28" s="12">
        <f t="shared" si="2"/>
        <v>0.93130267199999994</v>
      </c>
      <c r="AF28" s="12">
        <f>+AF27/1000</f>
        <v>0.93594517199999983</v>
      </c>
    </row>
    <row r="29" spans="1:32" s="1" customFormat="1" ht="139.5" customHeight="1" x14ac:dyDescent="0.75">
      <c r="A29" s="2" t="s">
        <v>27</v>
      </c>
      <c r="B29" s="3">
        <f>+SUM(B28:AF28)</f>
        <v>29.005757740000004</v>
      </c>
      <c r="C29" s="2"/>
      <c r="D29" s="2" t="s">
        <v>28</v>
      </c>
      <c r="E29" s="3">
        <f>+MAX(B3:AF26)</f>
        <v>52.400653999999996</v>
      </c>
      <c r="F29" s="2"/>
      <c r="G29" s="2" t="s">
        <v>29</v>
      </c>
      <c r="H29" s="3">
        <f>+MIN(B3:AF26)</f>
        <v>21.246012999999998</v>
      </c>
      <c r="I29" s="2"/>
      <c r="J29" s="2" t="s">
        <v>30</v>
      </c>
      <c r="K29" s="3">
        <f>+AVERAGE(B3:AF26)</f>
        <v>38.986233521505383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idden="1" x14ac:dyDescent="0.75"/>
    <row r="31" spans="1:32" hidden="1" x14ac:dyDescent="0.75">
      <c r="B31" s="8">
        <v>1760</v>
      </c>
      <c r="C31" s="8">
        <v>1760</v>
      </c>
      <c r="D31" s="8">
        <v>1760</v>
      </c>
      <c r="E31" s="8">
        <v>1760</v>
      </c>
      <c r="F31" s="8">
        <v>1760</v>
      </c>
      <c r="G31" s="8">
        <v>1760</v>
      </c>
      <c r="H31" s="8">
        <v>1550</v>
      </c>
      <c r="I31" s="8">
        <v>1550</v>
      </c>
      <c r="J31" s="8">
        <v>1760</v>
      </c>
      <c r="K31" s="8">
        <v>1760</v>
      </c>
      <c r="L31" s="8">
        <v>1760</v>
      </c>
      <c r="M31" s="8">
        <v>1760</v>
      </c>
      <c r="N31" s="8">
        <v>1510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1550</v>
      </c>
      <c r="V31" s="8">
        <v>1760</v>
      </c>
      <c r="W31" s="8">
        <v>1760</v>
      </c>
      <c r="X31" s="8">
        <v>1760</v>
      </c>
      <c r="Y31" s="8">
        <v>1550</v>
      </c>
      <c r="Z31" s="8">
        <v>1760</v>
      </c>
      <c r="AA31" s="8">
        <v>1760</v>
      </c>
      <c r="AB31" s="8">
        <v>1510</v>
      </c>
      <c r="AC31" s="8">
        <v>1510</v>
      </c>
      <c r="AD31" s="8">
        <v>1760</v>
      </c>
      <c r="AE31" s="8">
        <v>1760</v>
      </c>
      <c r="AF31" s="8">
        <v>1340</v>
      </c>
    </row>
    <row r="32" spans="1:32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Abstract OA</vt:lpstr>
      <vt:lpstr>'Monthly Abstract OA'!Print_Area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2024-08-12T07:58:22Z</cp:lastPrinted>
  <dcterms:created xsi:type="dcterms:W3CDTF">2018-06-27T04:33:06Z</dcterms:created>
  <dcterms:modified xsi:type="dcterms:W3CDTF">2024-08-12T07:58:30Z</dcterms:modified>
</cp:coreProperties>
</file>